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0" documentId="13_ncr:1_{6726E5B2-7510-48CA-8C5B-6E2B993CFB63}" xr6:coauthVersionLast="47" xr6:coauthVersionMax="47" xr10:uidLastSave="{00000000-0000-0000-0000-000000000000}"/>
  <bookViews>
    <workbookView xWindow="28680" yWindow="-1860" windowWidth="29040" windowHeight="176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2" i="3" s="1"/>
  <c r="J24" i="3" l="1"/>
</calcChain>
</file>

<file path=xl/sharedStrings.xml><?xml version="1.0" encoding="utf-8"?>
<sst xmlns="http://schemas.openxmlformats.org/spreadsheetml/2006/main" count="70" uniqueCount="59">
  <si>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</si>
  <si>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</si>
  <si>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0"/>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</si>
  <si>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</si>
  <si>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</si>
  <si>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</si>
  <si>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</si>
  <si>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</si>
  <si>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</si>
  <si>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</si>
  <si>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</si>
  <si>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</si>
  <si>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8"/>
        <rFont val="Calibri"/>
        <family val="2"/>
        <charset val="238"/>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</si>
  <si>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</si>
  <si>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</si>
  <si>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</si>
  <si>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</si>
  <si>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</si>
  <si>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</si>
  <si>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</si>
  <si>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</si>
  <si>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</si>
  <si>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</si>
  <si>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</si>
  <si>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</si>
  <si>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charset val="238"/>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</si>
  <si>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r>
      <t>Baterijske ćelije/</t>
    </r>
    <r>
      <rPr>
        <b/>
        <i/>
        <sz val="12"/>
        <color theme="4"/>
        <rFont val="Calibri"/>
        <family val="2"/>
        <charset val="238"/>
        <scheme val="minor"/>
      </rPr>
      <t xml:space="preserve"> Battery cells</t>
    </r>
  </si>
  <si>
    <r>
      <t xml:space="preserve">Tip baterije: / </t>
    </r>
    <r>
      <rPr>
        <sz val="11"/>
        <color theme="4"/>
        <rFont val="Calibri"/>
        <family val="2"/>
        <charset val="238"/>
        <scheme val="minor"/>
      </rPr>
      <t>Type of cells:</t>
    </r>
  </si>
  <si>
    <r>
      <t xml:space="preserve">Dimenzija ćelije: / </t>
    </r>
    <r>
      <rPr>
        <sz val="11"/>
        <color theme="4"/>
        <rFont val="Calibri"/>
        <family val="2"/>
        <charset val="238"/>
        <scheme val="minor"/>
      </rPr>
      <t>Cell dimension:</t>
    </r>
  </si>
  <si>
    <r>
      <t xml:space="preserve">Litij ionska punjiva ćelija / </t>
    </r>
    <r>
      <rPr>
        <sz val="11"/>
        <color theme="4"/>
        <rFont val="Calibri"/>
        <family val="2"/>
        <charset val="238"/>
        <scheme val="minor"/>
      </rPr>
      <t>Li-ion rechargeable battery</t>
    </r>
  </si>
  <si>
    <r>
      <t xml:space="preserve">Standardni kapacitet pražnjenja: / </t>
    </r>
    <r>
      <rPr>
        <sz val="11"/>
        <color theme="4"/>
        <rFont val="Calibri"/>
        <family val="2"/>
        <charset val="238"/>
        <scheme val="minor"/>
      </rPr>
      <t>Standard discharge capacity:</t>
    </r>
  </si>
  <si>
    <r>
      <t>Nazivni napon: /</t>
    </r>
    <r>
      <rPr>
        <sz val="11"/>
        <color theme="4"/>
        <rFont val="Calibri"/>
        <family val="2"/>
        <charset val="238"/>
        <scheme val="minor"/>
      </rPr>
      <t xml:space="preserve"> Nominal voltage:</t>
    </r>
  </si>
  <si>
    <r>
      <t xml:space="preserve">Metoda punjenja: / </t>
    </r>
    <r>
      <rPr>
        <sz val="11"/>
        <color theme="4"/>
        <rFont val="Calibri"/>
        <family val="2"/>
        <charset val="238"/>
        <scheme val="minor"/>
      </rPr>
      <t>Charging method:</t>
    </r>
  </si>
  <si>
    <r>
      <t>Životni ciklus: /</t>
    </r>
    <r>
      <rPr>
        <sz val="11"/>
        <color theme="4"/>
        <rFont val="Calibri"/>
        <family val="2"/>
        <charset val="238"/>
        <scheme val="minor"/>
      </rPr>
      <t xml:space="preserve"> Life cycle:</t>
    </r>
  </si>
  <si>
    <r>
      <t xml:space="preserve">konstantni napon s ograničenom strujom / </t>
    </r>
    <r>
      <rPr>
        <sz val="11"/>
        <color theme="4"/>
        <rFont val="Calibri"/>
        <family val="2"/>
        <charset val="238"/>
        <scheme val="minor"/>
      </rPr>
      <t>constant voltage with limited current</t>
    </r>
  </si>
  <si>
    <r>
      <t xml:space="preserve">Standardna struja punjenja: / </t>
    </r>
    <r>
      <rPr>
        <sz val="11"/>
        <color theme="4"/>
        <rFont val="Calibri"/>
        <family val="2"/>
        <charset val="238"/>
        <scheme val="minor"/>
      </rPr>
      <t>Standard charging current:</t>
    </r>
  </si>
  <si>
    <r>
      <t xml:space="preserve">Najveća struja punjenja: / </t>
    </r>
    <r>
      <rPr>
        <sz val="11"/>
        <color theme="4"/>
        <rFont val="Calibri"/>
        <family val="2"/>
        <charset val="238"/>
        <scheme val="minor"/>
      </rPr>
      <t>Max. charging current:</t>
    </r>
  </si>
  <si>
    <r>
      <t xml:space="preserve">Najveća struja pražnjenja / </t>
    </r>
    <r>
      <rPr>
        <sz val="11"/>
        <color theme="4"/>
        <rFont val="Calibri"/>
        <family val="2"/>
        <charset val="238"/>
        <scheme val="minor"/>
      </rPr>
      <t>max. discharging current:</t>
    </r>
  </si>
  <si>
    <r>
      <t xml:space="preserve">Promjer ćelije / </t>
    </r>
    <r>
      <rPr>
        <sz val="11"/>
        <color theme="4"/>
        <rFont val="Calibri"/>
        <family val="2"/>
        <charset val="238"/>
        <scheme val="minor"/>
      </rPr>
      <t>Top diameter:</t>
    </r>
  </si>
  <si>
    <r>
      <t xml:space="preserve">Naziv predmeta nabave / </t>
    </r>
    <r>
      <rPr>
        <b/>
        <sz val="18"/>
        <color theme="4"/>
        <rFont val="Calibri"/>
        <family val="2"/>
        <scheme val="minor"/>
      </rPr>
      <t>Subject of procurement</t>
    </r>
    <r>
      <rPr>
        <b/>
        <sz val="18"/>
        <rFont val="Calibri"/>
        <family val="2"/>
        <scheme val="minor"/>
      </rPr>
      <t xml:space="preserve">: Materijali za izradu baterijskih sustava i finalnih baterijskih paketa / </t>
    </r>
    <r>
      <rPr>
        <b/>
        <sz val="18"/>
        <color theme="4"/>
        <rFont val="Calibri"/>
        <family val="2"/>
        <charset val="238"/>
        <scheme val="minor"/>
      </rPr>
      <t xml:space="preserve">Materials for the assembly of battery systems and final battery packs </t>
    </r>
  </si>
  <si>
    <r>
      <t>Maksimalni napon punjenja: /</t>
    </r>
    <r>
      <rPr>
        <sz val="11"/>
        <color theme="4"/>
        <rFont val="Calibri"/>
        <family val="2"/>
        <charset val="238"/>
        <scheme val="minor"/>
      </rPr>
      <t xml:space="preserve"> Maximum Charging voltage:</t>
    </r>
  </si>
  <si>
    <r>
      <t xml:space="preserve">veći od 4,0 V / </t>
    </r>
    <r>
      <rPr>
        <sz val="11"/>
        <color theme="4"/>
        <rFont val="Calibri"/>
        <family val="2"/>
        <charset val="238"/>
        <scheme val="minor"/>
      </rPr>
      <t>higher than 4,0 V</t>
    </r>
  </si>
  <si>
    <r>
      <t xml:space="preserve">između 3,6 V i 3,7 V / </t>
    </r>
    <r>
      <rPr>
        <sz val="11"/>
        <color theme="4"/>
        <rFont val="Calibri"/>
        <family val="2"/>
        <charset val="238"/>
        <scheme val="minor"/>
      </rPr>
      <t>between 3,6 V and 3,7 V</t>
    </r>
    <r>
      <rPr>
        <sz val="11"/>
        <color theme="1"/>
        <rFont val="Calibri"/>
        <family val="2"/>
        <charset val="238"/>
        <scheme val="minor"/>
      </rPr>
      <t xml:space="preserve"> </t>
    </r>
  </si>
  <si>
    <r>
      <rPr>
        <sz val="11"/>
        <color theme="1"/>
        <rFont val="Calibri"/>
        <family val="2"/>
        <charset val="238"/>
        <scheme val="minor"/>
      </rPr>
      <t>manja od 71 mm /</t>
    </r>
    <r>
      <rPr>
        <sz val="11"/>
        <color theme="4"/>
        <rFont val="Calibri"/>
        <family val="2"/>
        <charset val="238"/>
        <scheme val="minor"/>
      </rPr>
      <t>less than 71 mm</t>
    </r>
  </si>
  <si>
    <r>
      <t xml:space="preserve">manji od </t>
    </r>
    <r>
      <rPr>
        <sz val="11"/>
        <color theme="1"/>
        <rFont val="Calibri"/>
        <family val="2"/>
        <charset val="238"/>
      </rPr>
      <t>Ø</t>
    </r>
    <r>
      <rPr>
        <sz val="11"/>
        <color theme="1"/>
        <rFont val="Calibri"/>
        <family val="2"/>
        <charset val="238"/>
        <scheme val="minor"/>
      </rPr>
      <t>21,5 mm/</t>
    </r>
    <r>
      <rPr>
        <sz val="11"/>
        <color theme="4"/>
        <rFont val="Calibri"/>
        <family val="2"/>
        <charset val="238"/>
        <scheme val="minor"/>
      </rPr>
      <t>less than Ø21,5 mm</t>
    </r>
  </si>
  <si>
    <r>
      <t>minimalno 4700 mAh /</t>
    </r>
    <r>
      <rPr>
        <sz val="11"/>
        <color theme="4"/>
        <rFont val="Calibri"/>
        <family val="2"/>
        <charset val="238"/>
        <scheme val="minor"/>
      </rPr>
      <t xml:space="preserve"> minimum 4700 mAh</t>
    </r>
  </si>
  <si>
    <r>
      <t>manje od 70g /</t>
    </r>
    <r>
      <rPr>
        <sz val="11"/>
        <color theme="4"/>
        <rFont val="Calibri"/>
        <family val="2"/>
        <charset val="238"/>
        <scheme val="minor"/>
      </rPr>
      <t>less than 70g</t>
    </r>
  </si>
  <si>
    <r>
      <t xml:space="preserve">Težina ćelije: / </t>
    </r>
    <r>
      <rPr>
        <sz val="11"/>
        <color theme="4"/>
        <rFont val="Calibri"/>
        <family val="2"/>
        <charset val="238"/>
        <scheme val="minor"/>
      </rPr>
      <t>Cell weight:</t>
    </r>
  </si>
  <si>
    <r>
      <t xml:space="preserve">Visina ćelije: / </t>
    </r>
    <r>
      <rPr>
        <sz val="11"/>
        <color theme="4"/>
        <rFont val="Calibri"/>
        <family val="2"/>
        <charset val="238"/>
        <scheme val="minor"/>
      </rPr>
      <t>Cell height:</t>
    </r>
  </si>
  <si>
    <r>
      <t>Baterijske ćelije/</t>
    </r>
    <r>
      <rPr>
        <b/>
        <sz val="14"/>
        <color theme="4"/>
        <rFont val="Calibri"/>
        <family val="2"/>
        <scheme val="minor"/>
      </rPr>
      <t xml:space="preserve"> Battery cells</t>
    </r>
  </si>
  <si>
    <r>
      <t xml:space="preserve">Evidencijski broj nabave / </t>
    </r>
    <r>
      <rPr>
        <sz val="12"/>
        <color theme="4"/>
        <rFont val="Calibri"/>
        <family val="2"/>
        <scheme val="minor"/>
      </rPr>
      <t>Publication reference</t>
    </r>
    <r>
      <rPr>
        <sz val="12"/>
        <rFont val="Calibri"/>
        <family val="2"/>
        <scheme val="minor"/>
      </rPr>
      <t xml:space="preserve">: </t>
    </r>
    <r>
      <rPr>
        <sz val="12"/>
        <rFont val="Calibri"/>
        <family val="2"/>
        <charset val="238"/>
        <scheme val="minor"/>
      </rPr>
      <t>06-01</t>
    </r>
  </si>
  <si>
    <r>
      <t>Prilog 2: Troškovnik / Tehničke specifikacije /</t>
    </r>
    <r>
      <rPr>
        <b/>
        <sz val="18"/>
        <color theme="4"/>
        <rFont val="Calibri"/>
        <family val="2"/>
        <scheme val="minor"/>
      </rPr>
      <t xml:space="preserve"> Appendix 2: Financial offer / Technical specifications</t>
    </r>
  </si>
  <si>
    <r>
      <t xml:space="preserve">Grupa predmeta nabave 1 / </t>
    </r>
    <r>
      <rPr>
        <b/>
        <sz val="14"/>
        <color theme="4"/>
        <rFont val="Calibri"/>
        <family val="2"/>
        <scheme val="minor"/>
      </rPr>
      <t xml:space="preserve">LOT 1 </t>
    </r>
  </si>
  <si>
    <r>
      <t xml:space="preserve"> veći od 75% nazivnog kapaciteta nakon 500 ciklusa punjenja i pražnjenja /</t>
    </r>
    <r>
      <rPr>
        <sz val="11"/>
        <color theme="4"/>
        <rFont val="Calibri"/>
        <family val="2"/>
        <charset val="238"/>
        <scheme val="minor"/>
      </rPr>
      <t xml:space="preserve"> higher than 75% rated discharge capacity after 500 charging and discharging cycles. </t>
    </r>
  </si>
  <si>
    <r>
      <t xml:space="preserve">veća od 4000 mA/ </t>
    </r>
    <r>
      <rPr>
        <sz val="11"/>
        <color theme="4"/>
        <rFont val="Calibri"/>
        <family val="2"/>
        <charset val="238"/>
        <scheme val="minor"/>
      </rPr>
      <t>higher than 4000 mA</t>
    </r>
  </si>
  <si>
    <r>
      <rPr>
        <sz val="11"/>
        <color theme="1"/>
        <rFont val="Calibri"/>
        <family val="2"/>
        <charset val="238"/>
      </rPr>
      <t xml:space="preserve">veća od </t>
    </r>
    <r>
      <rPr>
        <sz val="11"/>
        <color theme="1"/>
        <rFont val="Calibri"/>
        <family val="2"/>
        <charset val="238"/>
        <scheme val="minor"/>
      </rPr>
      <t xml:space="preserve">4000 mA / </t>
    </r>
    <r>
      <rPr>
        <sz val="11"/>
        <color theme="4"/>
        <rFont val="Calibri"/>
        <family val="2"/>
        <charset val="238"/>
        <scheme val="minor"/>
      </rPr>
      <t>higher than 4000 mA</t>
    </r>
  </si>
  <si>
    <r>
      <t xml:space="preserve">veća od 2000 mA / </t>
    </r>
    <r>
      <rPr>
        <sz val="11"/>
        <color theme="4"/>
        <rFont val="Calibri"/>
        <family val="2"/>
        <charset val="238"/>
        <scheme val="minor"/>
      </rPr>
      <t>higher than 2000 mA</t>
    </r>
  </si>
  <si>
    <r>
      <t>21700 prema IEC 60086-1 ili jednakovrijednom standardu</t>
    </r>
    <r>
      <rPr>
        <sz val="11"/>
        <rFont val="Calibri"/>
        <family val="2"/>
        <scheme val="minor"/>
      </rPr>
      <t xml:space="preserve"> / </t>
    </r>
    <r>
      <rPr>
        <sz val="11"/>
        <color theme="4"/>
        <rFont val="Calibri"/>
        <family val="2"/>
        <charset val="238"/>
        <scheme val="minor"/>
      </rPr>
      <t>21700 according to IEC 60086-1 or equivalent standard</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</si>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</sst>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7"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b/>
      <sz val="10"/>
      <name val="Calibri"/>
      <family val="2"/>
      <scheme val="minor"/>
    </font>
    <font>
      <b/>
      <sz val="10"/>
      <color theme="4"/>
      <name val="Calibri"/>
      <family val="2"/>
      <scheme val="minor"/>
    </font>
    <font>
      <sz val="12"/>
      <color theme="8"/>
      <name val="Calibri"/>
      <family val="2"/>
      <charset val="238"/>
      <scheme val="minor"/>
    </font>
    <font>
      <b/>
      <sz val="18"/>
      <color theme="4"/>
      <name val="Calibri"/>
      <family val="2"/>
      <charset val="238"/>
      <scheme val="minor"/>
    </font>
    <font>
      <b/>
      <i/>
      <sz val="12"/>
      <color theme="4"/>
      <name val="Calibri"/>
      <family val="2"/>
      <charset val="238"/>
      <scheme val="minor"/>
    </font>
    <font>
      <sz val="12"/>
      <color theme="4"/>
      <name val="Calibri"/>
      <family val="2"/>
      <charset val="238"/>
      <scheme val="minor"/>
    </font>
    <font>
      <sz val="12"/>
      <name val="Calibri"/>
      <family val="2"/>
      <charset val="238"/>
      <scheme val="minor"/>
    </font>
    <font>
      <sz val="11"/>
      <color theme="1"/>
      <name val="Calibri"/>
      <family val="2"/>
      <charset val="238"/>
    </font>
    <font>
      <sz val="11"/>
      <color theme="4"/>
      <name val="Calibri"/>
      <family val="2"/>
      <charset val="238"/>
      <scheme val="minor"/>
    </font>
    <font>
      <b/>
      <sz val="14"/>
      <name val="Calibri"/>
      <family val="2"/>
      <scheme val="minor"/>
    </font>
    <font>
      <sz val="11"/>
      <name val="Calibri"/>
      <family val="2"/>
      <scheme val="minor"/>
    </font>
    <font>
      <sz val="11"/>
      <name val="Calibri"/>
      <family val="2"/>
      <charset val="238"/>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4">
    <xf numFmtId="0" fontId="0" fillId="0" borderId="0"/>
    <xf numFmtId="164" fontId="12" fillId="0" borderId="0" applyFont="0" applyFill="0" applyBorder="0" applyAlignment="0" applyProtection="0"/>
    <xf numFmtId="0" fontId="9" fillId="0" borderId="0"/>
    <xf numFmtId="0" fontId="8" fillId="0" borderId="0"/>
  </cellStyleXfs>
  <cellXfs count="77">
    <xf numFmtId="0" fontId="0" fillId="0" borderId="0" xfId="0"/>
    <xf numFmtId="0" fontId="19" fillId="0" borderId="0" xfId="0" applyFont="1" applyAlignment="1">
      <alignment vertical="center"/>
    </xf>
    <xf numFmtId="0" fontId="19" fillId="0" borderId="0" xfId="0" applyFont="1" applyAlignment="1">
      <alignment horizontal="right" vertical="center" wrapText="1"/>
    </xf>
    <xf numFmtId="0" fontId="0" fillId="0" borderId="0" xfId="0" applyAlignment="1">
      <alignment vertical="center"/>
    </xf>
    <xf numFmtId="0" fontId="13"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right" vertical="center" wrapText="1"/>
    </xf>
    <xf numFmtId="164" fontId="0" fillId="0" borderId="0" xfId="1" applyFont="1" applyAlignment="1" applyProtection="1">
      <alignment horizontal="center" vertical="center" wrapText="1"/>
    </xf>
    <xf numFmtId="0" fontId="19" fillId="0" borderId="0" xfId="0" applyFont="1" applyAlignment="1">
      <alignment horizontal="center" vertical="center"/>
    </xf>
    <xf numFmtId="0" fontId="0" fillId="0" borderId="0" xfId="0" applyAlignment="1">
      <alignment horizontal="center" vertical="center"/>
    </xf>
    <xf numFmtId="0" fontId="15" fillId="0" borderId="0" xfId="0" applyFont="1" applyAlignment="1">
      <alignment horizontal="left" vertical="center"/>
    </xf>
    <xf numFmtId="0" fontId="11" fillId="0" borderId="0" xfId="0" applyFont="1" applyAlignment="1">
      <alignment horizontal="center" vertical="center" wrapText="1"/>
    </xf>
    <xf numFmtId="0" fontId="11" fillId="0" borderId="0" xfId="0" applyFont="1" applyAlignment="1">
      <alignment horizontal="right" vertical="center" wrapText="1"/>
    </xf>
    <xf numFmtId="164" fontId="11" fillId="0" borderId="0" xfId="1" applyFont="1" applyAlignment="1" applyProtection="1">
      <alignment horizontal="center" vertical="center" wrapText="1"/>
    </xf>
    <xf numFmtId="0" fontId="17" fillId="0" borderId="0" xfId="0" applyFont="1" applyAlignment="1">
      <alignment horizontal="left" vertical="center"/>
    </xf>
    <xf numFmtId="164" fontId="11" fillId="0" borderId="0" xfId="1" applyFont="1" applyBorder="1" applyAlignment="1" applyProtection="1">
      <alignment horizontal="center" vertical="center" wrapText="1"/>
    </xf>
    <xf numFmtId="0" fontId="18" fillId="6" borderId="8" xfId="0" applyFont="1" applyFill="1" applyBorder="1" applyAlignment="1">
      <alignment horizontal="center" vertical="center" wrapText="1"/>
    </xf>
    <xf numFmtId="0" fontId="18" fillId="5" borderId="8" xfId="0" applyFont="1" applyFill="1" applyBorder="1" applyAlignment="1">
      <alignment horizontal="center" vertical="center" wrapText="1"/>
    </xf>
    <xf numFmtId="164" fontId="23" fillId="0" borderId="11" xfId="0" applyNumberFormat="1" applyFont="1" applyBorder="1" applyAlignment="1">
      <alignment horizontal="center" vertical="center" wrapText="1"/>
    </xf>
    <xf numFmtId="0" fontId="24" fillId="2" borderId="11" xfId="0" applyFont="1" applyFill="1" applyBorder="1" applyAlignment="1" applyProtection="1">
      <alignment horizontal="center" vertical="center" wrapText="1"/>
      <protection locked="0"/>
    </xf>
    <xf numFmtId="0" fontId="24" fillId="2" borderId="15" xfId="0" applyFont="1" applyFill="1" applyBorder="1" applyAlignment="1" applyProtection="1">
      <alignment horizontal="center" vertical="center" wrapText="1"/>
      <protection locked="0"/>
    </xf>
    <xf numFmtId="0" fontId="19" fillId="0" borderId="9" xfId="0" applyFont="1" applyBorder="1" applyAlignment="1">
      <alignment horizontal="center" vertical="center"/>
    </xf>
    <xf numFmtId="0" fontId="0" fillId="0" borderId="9" xfId="0" applyBorder="1" applyAlignment="1">
      <alignment horizontal="center" vertical="center"/>
    </xf>
    <xf numFmtId="0" fontId="6" fillId="0" borderId="6" xfId="0" applyFont="1" applyBorder="1" applyAlignment="1">
      <alignment horizontal="left" vertical="center" wrapText="1"/>
    </xf>
    <xf numFmtId="0" fontId="6" fillId="0" borderId="16"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left" vertical="center" wrapText="1"/>
    </xf>
    <xf numFmtId="0" fontId="5" fillId="0" borderId="6" xfId="0" applyFont="1" applyBorder="1" applyAlignment="1">
      <alignment horizontal="left" vertical="center" wrapText="1"/>
    </xf>
    <xf numFmtId="49" fontId="5" fillId="0" borderId="6" xfId="0" applyNumberFormat="1" applyFont="1" applyBorder="1" applyAlignment="1">
      <alignment horizontal="left" vertical="center" wrapText="1"/>
    </xf>
    <xf numFmtId="0" fontId="5" fillId="0" borderId="1" xfId="0" applyFont="1" applyBorder="1" applyAlignment="1">
      <alignment vertical="center" wrapText="1"/>
    </xf>
    <xf numFmtId="0" fontId="14" fillId="2" borderId="1" xfId="0" applyFont="1" applyFill="1" applyBorder="1" applyAlignment="1" applyProtection="1">
      <alignment horizontal="center" vertical="center" wrapText="1"/>
      <protection locked="0"/>
    </xf>
    <xf numFmtId="9" fontId="14" fillId="2" borderId="1" xfId="0" applyNumberFormat="1" applyFont="1" applyFill="1" applyBorder="1" applyAlignment="1" applyProtection="1">
      <alignment horizontal="center" vertical="center" wrapText="1"/>
      <protection locked="0"/>
    </xf>
    <xf numFmtId="49" fontId="4" fillId="0" borderId="1" xfId="0" applyNumberFormat="1" applyFont="1" applyBorder="1" applyAlignment="1">
      <alignment horizontal="left" vertical="center" wrapText="1"/>
    </xf>
    <xf numFmtId="49" fontId="4" fillId="0" borderId="6" xfId="0" applyNumberFormat="1" applyFont="1" applyBorder="1" applyAlignment="1">
      <alignment horizontal="left" vertical="center" wrapText="1"/>
    </xf>
    <xf numFmtId="0" fontId="4" fillId="0" borderId="6" xfId="0" applyFont="1" applyBorder="1" applyAlignment="1">
      <alignment horizontal="left" vertical="center" wrapText="1"/>
    </xf>
    <xf numFmtId="0" fontId="16" fillId="0" borderId="0" xfId="0" applyFont="1" applyAlignment="1">
      <alignment horizontal="left" vertical="center" wrapText="1"/>
    </xf>
    <xf numFmtId="0" fontId="3" fillId="0" borderId="6" xfId="0" applyFont="1" applyBorder="1" applyAlignment="1">
      <alignment horizontal="left" vertical="center" wrapText="1"/>
    </xf>
    <xf numFmtId="0" fontId="44" fillId="3" borderId="0" xfId="0" applyFont="1" applyFill="1" applyAlignment="1">
      <alignment horizontal="left" vertical="center" wrapText="1"/>
    </xf>
    <xf numFmtId="49" fontId="2" fillId="0" borderId="6"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46" fillId="0" borderId="16" xfId="0" applyFont="1" applyBorder="1" applyAlignment="1">
      <alignment horizontal="left" vertical="center" wrapText="1"/>
    </xf>
    <xf numFmtId="0" fontId="28" fillId="4" borderId="1" xfId="0" applyFont="1" applyFill="1" applyBorder="1" applyAlignment="1">
      <alignment horizontal="left" vertical="center" wrapText="1"/>
    </xf>
    <xf numFmtId="0" fontId="18" fillId="4" borderId="1" xfId="0" applyFont="1" applyFill="1" applyBorder="1" applyAlignment="1">
      <alignment horizontal="left" vertical="center"/>
    </xf>
    <xf numFmtId="0" fontId="18" fillId="4" borderId="17" xfId="0" applyFont="1" applyFill="1" applyBorder="1" applyAlignment="1">
      <alignment horizontal="left" vertical="center"/>
    </xf>
    <xf numFmtId="16" fontId="5" fillId="0" borderId="18" xfId="0" applyNumberFormat="1" applyFont="1" applyBorder="1" applyAlignment="1">
      <alignment horizontal="center" vertical="center" wrapText="1"/>
    </xf>
    <xf numFmtId="16" fontId="7" fillId="0" borderId="4" xfId="0" applyNumberFormat="1" applyFont="1" applyBorder="1" applyAlignment="1">
      <alignment horizontal="center" vertical="center" wrapText="1"/>
    </xf>
    <xf numFmtId="16" fontId="7" fillId="0" borderId="19" xfId="0" applyNumberFormat="1" applyFont="1" applyBorder="1" applyAlignment="1">
      <alignment horizontal="center" vertical="center" wrapText="1"/>
    </xf>
    <xf numFmtId="16" fontId="7" fillId="0" borderId="5"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164" fontId="22" fillId="2" borderId="6" xfId="1" applyFont="1" applyFill="1" applyBorder="1" applyAlignment="1" applyProtection="1">
      <alignment horizontal="center" vertical="center" wrapText="1"/>
      <protection locked="0"/>
    </xf>
    <xf numFmtId="164" fontId="22" fillId="2" borderId="7" xfId="1" applyFont="1" applyFill="1" applyBorder="1" applyAlignment="1" applyProtection="1">
      <alignment horizontal="center" vertical="center" wrapText="1"/>
      <protection locked="0"/>
    </xf>
    <xf numFmtId="0" fontId="17"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164" fontId="19" fillId="0" borderId="18" xfId="0" applyNumberFormat="1" applyFont="1" applyBorder="1" applyAlignment="1">
      <alignment horizontal="center" vertical="center" wrapText="1"/>
    </xf>
    <xf numFmtId="164" fontId="19" fillId="0" borderId="19" xfId="0" applyNumberFormat="1" applyFont="1" applyBorder="1" applyAlignment="1">
      <alignment horizontal="center" vertical="center" wrapText="1"/>
    </xf>
    <xf numFmtId="0" fontId="20" fillId="4" borderId="1" xfId="0" applyFont="1" applyFill="1" applyBorder="1" applyAlignment="1">
      <alignment horizontal="center" vertical="center" wrapText="1"/>
    </xf>
    <xf numFmtId="0" fontId="13" fillId="0" borderId="0" xfId="0" applyFont="1" applyAlignment="1">
      <alignment horizontal="left" vertical="center" wrapText="1"/>
    </xf>
    <xf numFmtId="16" fontId="21" fillId="0" borderId="12" xfId="0" applyNumberFormat="1" applyFont="1" applyBorder="1" applyAlignment="1">
      <alignment horizontal="right" vertical="center" wrapText="1"/>
    </xf>
    <xf numFmtId="16" fontId="21" fillId="0" borderId="13" xfId="0" applyNumberFormat="1" applyFont="1" applyBorder="1" applyAlignment="1">
      <alignment horizontal="right" vertical="center" wrapText="1"/>
    </xf>
    <xf numFmtId="16" fontId="21" fillId="0" borderId="14" xfId="0" applyNumberFormat="1" applyFont="1" applyBorder="1" applyAlignment="1">
      <alignment horizontal="right" vertical="center" wrapText="1"/>
    </xf>
    <xf numFmtId="16" fontId="21" fillId="0" borderId="10" xfId="0" applyNumberFormat="1" applyFont="1" applyBorder="1" applyAlignment="1">
      <alignment horizontal="right" vertical="center" wrapText="1"/>
    </xf>
    <xf numFmtId="16" fontId="21" fillId="0" borderId="3" xfId="0" applyNumberFormat="1" applyFont="1" applyBorder="1" applyAlignment="1">
      <alignment horizontal="right" vertical="center" wrapText="1"/>
    </xf>
    <xf numFmtId="16" fontId="21" fillId="0" borderId="2" xfId="0" applyNumberFormat="1" applyFont="1" applyBorder="1" applyAlignment="1">
      <alignment horizontal="right" vertical="center" wrapText="1"/>
    </xf>
    <xf numFmtId="0" fontId="16" fillId="0" borderId="0" xfId="0" applyFont="1" applyAlignment="1">
      <alignment horizontal="left" vertical="top" wrapText="1"/>
    </xf>
    <xf numFmtId="0" fontId="16" fillId="0" borderId="0" xfId="0" applyFont="1" applyAlignment="1">
      <alignment horizontal="left" vertical="center" wrapText="1"/>
    </xf>
    <xf numFmtId="0" fontId="30" fillId="5" borderId="8" xfId="0" applyFont="1" applyFill="1" applyBorder="1" applyAlignment="1">
      <alignment horizontal="center" vertical="center" wrapText="1"/>
    </xf>
    <xf numFmtId="0" fontId="30" fillId="6" borderId="8" xfId="0" applyFont="1" applyFill="1" applyBorder="1" applyAlignment="1">
      <alignment horizontal="center" vertical="center" wrapText="1"/>
    </xf>
    <xf numFmtId="0" fontId="18" fillId="6" borderId="8"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35" fillId="6" borderId="8" xfId="0" applyFont="1" applyFill="1" applyBorder="1" applyAlignment="1">
      <alignment horizontal="center" vertical="center" wrapText="1"/>
    </xf>
    <xf numFmtId="0" fontId="44" fillId="3" borderId="0" xfId="0" applyFont="1" applyFill="1" applyAlignment="1">
      <alignment horizontal="left" vertical="center" wrapText="1"/>
    </xf>
    <xf numFmtId="0" fontId="0" fillId="0" borderId="0" xfId="0" applyAlignment="1">
      <alignment horizontal="center"/>
    </xf>
    <xf numFmtId="0" fontId="0" fillId="0" borderId="0" xfId="0" applyAlignment="1">
      <alignment horizontal="left" wrapText="1"/>
    </xf>
    <xf numFmtId="0" fontId="31" fillId="0" borderId="0" xfId="0" applyFont="1" applyAlignment="1">
      <alignment horizontal="left" wrapText="1"/>
    </xf>
    <xf numFmtId="0" fontId="0" fillId="0" borderId="0" xfId="0" applyAlignment="1">
      <alignment horizontal="left"/>
    </xf>
    <xf numFmtId="0" fontId="32" fillId="0" borderId="0" xfId="0" applyFont="1" applyAlignment="1">
      <alignment horizontal="center"/>
    </xf>
  </cellXfs>
  <cellStyles count="4">
    <cellStyle name="Normal 2" xfId="2" xr:uid="{6AE358A2-E11E-4265-9766-FFDEC9A5AE17}"/>
    <cellStyle name="Normal 2 2" xfId="3" xr:uid="{C23E9D50-C2D9-4762-91D9-8B486F82598F}"/>
    <cellStyle name="Normalno" xfId="0" builtinId="0"/>
    <cellStyle name="Zarez" xfId="1" builtinId="3"/>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K29"/>
  <sheetViews>
    <sheetView showGridLines="0" tabSelected="1" zoomScale="90" zoomScaleNormal="90" zoomScaleSheetLayoutView="70" zoomScalePageLayoutView="70" workbookViewId="0">
      <selection activeCell="F7" sqref="F7"/>
    </sheetView>
  </sheetViews>
  <sheetFormatPr defaultColWidth="9.08984375" defaultRowHeight="14.5" x14ac:dyDescent="0.35"/>
  <cols>
    <col min="1" max="1" width="7.08984375" style="5" customWidth="1"/>
    <col min="2" max="2" width="7" style="5" customWidth="1"/>
    <col min="3" max="3" width="18.453125" style="5" customWidth="1"/>
    <col min="4" max="4" width="24.90625" style="5" customWidth="1"/>
    <col min="5" max="5" width="85.08984375" style="6" customWidth="1"/>
    <col min="6" max="6" width="86" style="7" customWidth="1"/>
    <col min="7" max="7" width="13.08984375" style="5" customWidth="1"/>
    <col min="8" max="8" width="10.08984375" style="6" customWidth="1"/>
    <col min="9" max="9" width="10.54296875" style="6" customWidth="1"/>
    <col min="10" max="10" width="17" style="3" customWidth="1"/>
    <col min="11" max="16384" width="9.08984375" style="3"/>
  </cols>
  <sheetData>
    <row r="1" spans="1:11" ht="42.75" customHeight="1" x14ac:dyDescent="0.35">
      <c r="A1" s="64" t="s">
        <v>51</v>
      </c>
      <c r="B1" s="64"/>
      <c r="C1" s="64"/>
      <c r="D1" s="64"/>
      <c r="E1" s="64"/>
      <c r="F1" s="64"/>
      <c r="G1" s="64"/>
      <c r="H1" s="64"/>
      <c r="I1" s="64"/>
      <c r="J1" s="64"/>
    </row>
    <row r="2" spans="1:11" ht="51" customHeight="1" x14ac:dyDescent="0.35">
      <c r="A2" s="65" t="s">
        <v>39</v>
      </c>
      <c r="B2" s="65"/>
      <c r="C2" s="65"/>
      <c r="D2" s="65"/>
      <c r="E2" s="65"/>
      <c r="F2" s="65"/>
      <c r="G2" s="65"/>
      <c r="H2" s="65"/>
      <c r="I2" s="65"/>
      <c r="J2" s="65"/>
    </row>
    <row r="3" spans="1:11" ht="51" customHeight="1" x14ac:dyDescent="0.35">
      <c r="A3" s="71" t="s">
        <v>52</v>
      </c>
      <c r="B3" s="71"/>
      <c r="C3" s="71"/>
      <c r="D3" s="71"/>
      <c r="E3" s="37" t="s">
        <v>49</v>
      </c>
      <c r="F3" s="35"/>
      <c r="G3" s="35"/>
      <c r="H3" s="35"/>
      <c r="I3" s="35"/>
      <c r="J3" s="35"/>
    </row>
    <row r="4" spans="1:11" ht="23.5" x14ac:dyDescent="0.35">
      <c r="A4" s="14" t="s">
        <v>50</v>
      </c>
      <c r="B4" s="10"/>
      <c r="C4" s="11"/>
      <c r="D4" s="11"/>
      <c r="E4" s="12"/>
      <c r="F4" s="15"/>
      <c r="G4" s="11"/>
      <c r="H4" s="12"/>
      <c r="I4" s="12"/>
    </row>
    <row r="5" spans="1:11" ht="15" thickBot="1" x14ac:dyDescent="0.4">
      <c r="A5" s="11"/>
      <c r="B5" s="11"/>
      <c r="C5" s="11"/>
      <c r="D5" s="11"/>
      <c r="E5" s="12"/>
      <c r="F5" s="13"/>
      <c r="G5" s="11"/>
      <c r="H5" s="12"/>
      <c r="I5" s="12"/>
    </row>
    <row r="6" spans="1:11" s="8" customFormat="1" ht="32.15" customHeight="1" thickBot="1" x14ac:dyDescent="0.4">
      <c r="A6" s="68" t="s">
        <v>0</v>
      </c>
      <c r="B6" s="68"/>
      <c r="C6" s="68"/>
      <c r="D6" s="68"/>
      <c r="E6" s="68"/>
      <c r="F6" s="16" t="s">
        <v>1</v>
      </c>
      <c r="G6" s="70" t="s">
        <v>2</v>
      </c>
      <c r="H6" s="67" t="s">
        <v>3</v>
      </c>
      <c r="I6" s="67" t="s">
        <v>4</v>
      </c>
      <c r="J6" s="67" t="s">
        <v>5</v>
      </c>
    </row>
    <row r="7" spans="1:11" s="8" customFormat="1" ht="44.4" customHeight="1" thickBot="1" x14ac:dyDescent="0.4">
      <c r="A7" s="66" t="s">
        <v>6</v>
      </c>
      <c r="B7" s="66"/>
      <c r="C7" s="69" t="s">
        <v>7</v>
      </c>
      <c r="D7" s="69"/>
      <c r="E7" s="69"/>
      <c r="F7" s="17" t="s">
        <v>8</v>
      </c>
      <c r="G7" s="70"/>
      <c r="H7" s="67"/>
      <c r="I7" s="67"/>
      <c r="J7" s="67"/>
    </row>
    <row r="8" spans="1:11" s="9" customFormat="1" ht="15" customHeight="1" x14ac:dyDescent="0.35">
      <c r="A8" s="56" t="s">
        <v>9</v>
      </c>
      <c r="B8" s="56"/>
      <c r="C8" s="41" t="s">
        <v>26</v>
      </c>
      <c r="D8" s="41"/>
      <c r="E8" s="42"/>
      <c r="F8" s="42"/>
      <c r="G8" s="42"/>
      <c r="H8" s="42"/>
      <c r="I8" s="42"/>
      <c r="J8" s="43"/>
      <c r="K8" s="22"/>
    </row>
    <row r="9" spans="1:11" s="9" customFormat="1" x14ac:dyDescent="0.35">
      <c r="A9" s="44" t="s">
        <v>10</v>
      </c>
      <c r="B9" s="45"/>
      <c r="C9" s="48" t="s">
        <v>11</v>
      </c>
      <c r="D9" s="25" t="s">
        <v>27</v>
      </c>
      <c r="E9" s="29" t="s">
        <v>29</v>
      </c>
      <c r="F9" s="30"/>
      <c r="G9" s="50"/>
      <c r="H9" s="52">
        <v>28500</v>
      </c>
      <c r="I9" s="52" t="s">
        <v>12</v>
      </c>
      <c r="J9" s="54">
        <f>G9*H9</f>
        <v>0</v>
      </c>
      <c r="K9" s="22"/>
    </row>
    <row r="10" spans="1:11" s="8" customFormat="1" ht="29" x14ac:dyDescent="0.35">
      <c r="A10" s="46"/>
      <c r="B10" s="47"/>
      <c r="C10" s="49"/>
      <c r="D10" s="24" t="s">
        <v>28</v>
      </c>
      <c r="E10" s="40" t="s">
        <v>57</v>
      </c>
      <c r="F10" s="30" t="s">
        <v>58</v>
      </c>
      <c r="G10" s="51"/>
      <c r="H10" s="53"/>
      <c r="I10" s="53"/>
      <c r="J10" s="55"/>
      <c r="K10" s="21"/>
    </row>
    <row r="11" spans="1:11" s="8" customFormat="1" ht="43.5" x14ac:dyDescent="0.35">
      <c r="A11" s="46"/>
      <c r="B11" s="47"/>
      <c r="C11" s="49"/>
      <c r="D11" s="26" t="s">
        <v>30</v>
      </c>
      <c r="E11" s="32" t="s">
        <v>45</v>
      </c>
      <c r="F11" s="30" t="s">
        <v>58</v>
      </c>
      <c r="G11" s="51"/>
      <c r="H11" s="53"/>
      <c r="I11" s="53"/>
      <c r="J11" s="55"/>
      <c r="K11" s="21"/>
    </row>
    <row r="12" spans="1:11" s="8" customFormat="1" ht="43.5" x14ac:dyDescent="0.35">
      <c r="A12" s="46"/>
      <c r="B12" s="47"/>
      <c r="C12" s="49"/>
      <c r="D12" s="27" t="s">
        <v>40</v>
      </c>
      <c r="E12" s="28" t="s">
        <v>41</v>
      </c>
      <c r="F12" s="30" t="s">
        <v>58</v>
      </c>
      <c r="G12" s="51"/>
      <c r="H12" s="53"/>
      <c r="I12" s="53"/>
      <c r="J12" s="55"/>
      <c r="K12" s="21"/>
    </row>
    <row r="13" spans="1:11" s="8" customFormat="1" ht="29" x14ac:dyDescent="0.35">
      <c r="A13" s="46"/>
      <c r="B13" s="47"/>
      <c r="C13" s="49"/>
      <c r="D13" s="23" t="s">
        <v>31</v>
      </c>
      <c r="E13" s="28" t="s">
        <v>42</v>
      </c>
      <c r="F13" s="30" t="s">
        <v>58</v>
      </c>
      <c r="G13" s="51"/>
      <c r="H13" s="53"/>
      <c r="I13" s="53"/>
      <c r="J13" s="55"/>
      <c r="K13" s="21"/>
    </row>
    <row r="14" spans="1:11" s="8" customFormat="1" ht="29" x14ac:dyDescent="0.35">
      <c r="A14" s="46"/>
      <c r="B14" s="47"/>
      <c r="C14" s="49"/>
      <c r="D14" s="23" t="s">
        <v>32</v>
      </c>
      <c r="E14" s="28" t="s">
        <v>34</v>
      </c>
      <c r="F14" s="30" t="s">
        <v>58</v>
      </c>
      <c r="G14" s="51"/>
      <c r="H14" s="53"/>
      <c r="I14" s="53"/>
      <c r="J14" s="55"/>
      <c r="K14" s="21"/>
    </row>
    <row r="15" spans="1:11" s="8" customFormat="1" ht="29" x14ac:dyDescent="0.35">
      <c r="A15" s="46"/>
      <c r="B15" s="47"/>
      <c r="C15" s="49"/>
      <c r="D15" s="23" t="s">
        <v>33</v>
      </c>
      <c r="E15" s="38" t="s">
        <v>53</v>
      </c>
      <c r="F15" s="31" t="s">
        <v>58</v>
      </c>
      <c r="G15" s="51"/>
      <c r="H15" s="53"/>
      <c r="I15" s="53"/>
      <c r="J15" s="55"/>
      <c r="K15" s="21"/>
    </row>
    <row r="16" spans="1:11" s="8" customFormat="1" ht="29" x14ac:dyDescent="0.35">
      <c r="A16" s="46"/>
      <c r="B16" s="47"/>
      <c r="C16" s="49"/>
      <c r="D16" s="23" t="s">
        <v>35</v>
      </c>
      <c r="E16" s="38" t="s">
        <v>56</v>
      </c>
      <c r="F16" s="30" t="s">
        <v>58</v>
      </c>
      <c r="G16" s="51"/>
      <c r="H16" s="53"/>
      <c r="I16" s="53"/>
      <c r="J16" s="55"/>
      <c r="K16" s="21"/>
    </row>
    <row r="17" spans="1:11" s="8" customFormat="1" ht="29" x14ac:dyDescent="0.35">
      <c r="A17" s="46"/>
      <c r="B17" s="47"/>
      <c r="C17" s="49"/>
      <c r="D17" s="23" t="s">
        <v>36</v>
      </c>
      <c r="E17" s="39" t="s">
        <v>55</v>
      </c>
      <c r="F17" s="30" t="s">
        <v>58</v>
      </c>
      <c r="G17" s="51"/>
      <c r="H17" s="53"/>
      <c r="I17" s="53"/>
      <c r="J17" s="55"/>
      <c r="K17" s="21"/>
    </row>
    <row r="18" spans="1:11" s="8" customFormat="1" ht="29" x14ac:dyDescent="0.35">
      <c r="A18" s="46"/>
      <c r="B18" s="47"/>
      <c r="C18" s="49"/>
      <c r="D18" s="23" t="s">
        <v>37</v>
      </c>
      <c r="E18" s="39" t="s">
        <v>54</v>
      </c>
      <c r="F18" s="30" t="s">
        <v>58</v>
      </c>
      <c r="G18" s="51"/>
      <c r="H18" s="53"/>
      <c r="I18" s="53"/>
      <c r="J18" s="55"/>
      <c r="K18" s="21"/>
    </row>
    <row r="19" spans="1:11" s="8" customFormat="1" ht="15.5" x14ac:dyDescent="0.35">
      <c r="A19" s="46"/>
      <c r="B19" s="47"/>
      <c r="C19" s="49"/>
      <c r="D19" s="34" t="s">
        <v>47</v>
      </c>
      <c r="E19" s="33" t="s">
        <v>46</v>
      </c>
      <c r="F19" s="30" t="s">
        <v>58</v>
      </c>
      <c r="G19" s="51"/>
      <c r="H19" s="53"/>
      <c r="I19" s="53"/>
      <c r="J19" s="55"/>
      <c r="K19" s="21"/>
    </row>
    <row r="20" spans="1:11" s="8" customFormat="1" ht="15.5" x14ac:dyDescent="0.35">
      <c r="A20" s="46"/>
      <c r="B20" s="47"/>
      <c r="C20" s="49"/>
      <c r="D20" s="34" t="s">
        <v>48</v>
      </c>
      <c r="E20" s="28" t="s">
        <v>43</v>
      </c>
      <c r="F20" s="30" t="s">
        <v>58</v>
      </c>
      <c r="G20" s="51"/>
      <c r="H20" s="53"/>
      <c r="I20" s="53"/>
      <c r="J20" s="55"/>
      <c r="K20" s="21"/>
    </row>
    <row r="21" spans="1:11" s="8" customFormat="1" ht="29" x14ac:dyDescent="0.35">
      <c r="A21" s="46"/>
      <c r="B21" s="47"/>
      <c r="C21" s="49"/>
      <c r="D21" s="36" t="s">
        <v>38</v>
      </c>
      <c r="E21" s="28" t="s">
        <v>44</v>
      </c>
      <c r="F21" s="30" t="s">
        <v>58</v>
      </c>
      <c r="G21" s="51"/>
      <c r="H21" s="53"/>
      <c r="I21" s="53"/>
      <c r="J21" s="55"/>
      <c r="K21" s="21"/>
    </row>
    <row r="22" spans="1:11" ht="15.5" x14ac:dyDescent="0.35">
      <c r="A22" s="61" t="s">
        <v>13</v>
      </c>
      <c r="B22" s="62"/>
      <c r="C22" s="62"/>
      <c r="D22" s="62"/>
      <c r="E22" s="62"/>
      <c r="F22" s="62"/>
      <c r="G22" s="62"/>
      <c r="H22" s="62"/>
      <c r="I22" s="63"/>
      <c r="J22" s="18">
        <f>SUM(J9)</f>
        <v>0</v>
      </c>
    </row>
    <row r="23" spans="1:11" ht="15.5" x14ac:dyDescent="0.35">
      <c r="A23" s="61" t="s">
        <v>14</v>
      </c>
      <c r="B23" s="62"/>
      <c r="C23" s="62"/>
      <c r="D23" s="62"/>
      <c r="E23" s="62"/>
      <c r="F23" s="62"/>
      <c r="G23" s="62"/>
      <c r="H23" s="62"/>
      <c r="I23" s="63"/>
      <c r="J23" s="19"/>
    </row>
    <row r="24" spans="1:11" ht="15.5" x14ac:dyDescent="0.35">
      <c r="A24" s="61" t="s">
        <v>15</v>
      </c>
      <c r="B24" s="62"/>
      <c r="C24" s="62"/>
      <c r="D24" s="62"/>
      <c r="E24" s="62"/>
      <c r="F24" s="62"/>
      <c r="G24" s="62"/>
      <c r="H24" s="62"/>
      <c r="I24" s="63"/>
      <c r="J24" s="18">
        <f>J22+J23</f>
        <v>0</v>
      </c>
    </row>
    <row r="25" spans="1:11" ht="16" thickBot="1" x14ac:dyDescent="0.4">
      <c r="A25" s="58" t="s">
        <v>16</v>
      </c>
      <c r="B25" s="59"/>
      <c r="C25" s="59"/>
      <c r="D25" s="59"/>
      <c r="E25" s="59"/>
      <c r="F25" s="59"/>
      <c r="G25" s="59"/>
      <c r="H25" s="59"/>
      <c r="I25" s="60"/>
      <c r="J25" s="20"/>
    </row>
    <row r="26" spans="1:11" ht="15.5" x14ac:dyDescent="0.35">
      <c r="A26" s="1"/>
      <c r="B26" s="1"/>
      <c r="C26" s="1"/>
      <c r="D26" s="1"/>
      <c r="E26" s="1"/>
      <c r="F26" s="2"/>
      <c r="G26" s="2"/>
      <c r="H26" s="1"/>
      <c r="I26" s="2"/>
      <c r="J26" s="1"/>
    </row>
    <row r="27" spans="1:11" ht="14.4" customHeight="1" x14ac:dyDescent="0.35">
      <c r="A27" s="57" t="s">
        <v>25</v>
      </c>
      <c r="B27" s="57"/>
      <c r="C27" s="57"/>
      <c r="D27" s="57"/>
      <c r="E27" s="57"/>
      <c r="F27" s="57"/>
      <c r="G27" s="57"/>
      <c r="H27" s="57"/>
      <c r="I27" s="57"/>
      <c r="J27" s="57"/>
    </row>
    <row r="28" spans="1:11" ht="55.65" customHeight="1" x14ac:dyDescent="0.35">
      <c r="A28" s="57"/>
      <c r="B28" s="57"/>
      <c r="C28" s="57"/>
      <c r="D28" s="57"/>
      <c r="E28" s="57"/>
      <c r="F28" s="57"/>
      <c r="G28" s="57"/>
      <c r="H28" s="57"/>
      <c r="I28" s="57"/>
      <c r="J28" s="57"/>
    </row>
    <row r="29" spans="1:11" ht="15.5" x14ac:dyDescent="0.35">
      <c r="A29" s="4"/>
      <c r="B29" s="4"/>
      <c r="C29" s="4"/>
      <c r="D29" s="4"/>
      <c r="E29" s="4"/>
      <c r="F29" s="4"/>
      <c r="G29" s="4"/>
      <c r="H29" s="4"/>
      <c r="I29" s="4"/>
      <c r="J29" s="4"/>
    </row>
  </sheetData>
  <sheetProtection algorithmName="SHA-512" hashValue="cBxn3KOpIjmNd5oO9r+gcZeoZXzlJym9T8AFHEb+cILXmdwRK1qOhzmMsiXLNeku2ZKTkewLotlakLS9lnHBwA==" saltValue="2vhbOCqFMUT2XnEyb8AanQ==" spinCount="100000" sheet="1" objects="1" scenarios="1"/>
  <protectedRanges>
    <protectedRange algorithmName="SHA-512" hashValue="P43WrbryMEmebmArL1kyCKFcp4UgNV4K2OfTEqClXkKJQXls+Nuhl2aDPXuAFHljTPm/2w2Rs8xRGna65zsmFQ==" saltValue="DthHn6vQd+mINGj3jwXGXA==" spinCount="100000" sqref="J23 J25 F9:G9 F11:F21" name="Raspon1"/>
  </protectedRanges>
  <mergeCells count="23">
    <mergeCell ref="A1:J1"/>
    <mergeCell ref="A2:J2"/>
    <mergeCell ref="A7:B7"/>
    <mergeCell ref="J6:J7"/>
    <mergeCell ref="H6:H7"/>
    <mergeCell ref="A6:E6"/>
    <mergeCell ref="C7:E7"/>
    <mergeCell ref="G6:G7"/>
    <mergeCell ref="I6:I7"/>
    <mergeCell ref="A3:D3"/>
    <mergeCell ref="A27:J28"/>
    <mergeCell ref="A25:I25"/>
    <mergeCell ref="A22:I22"/>
    <mergeCell ref="A23:I23"/>
    <mergeCell ref="A24:I24"/>
    <mergeCell ref="C8:J8"/>
    <mergeCell ref="A9:B21"/>
    <mergeCell ref="C9:C21"/>
    <mergeCell ref="G9:G21"/>
    <mergeCell ref="H9:H21"/>
    <mergeCell ref="I9:I21"/>
    <mergeCell ref="J9:J21"/>
    <mergeCell ref="A8:B8"/>
  </mergeCells>
  <pageMargins left="0.23622047244094491" right="0.23622047244094491" top="0.74803149606299213" bottom="0.74803149606299213" header="0.31496062992125984" footer="0.31496062992125984"/>
  <pageSetup scale="35"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valuta!$A$1:$A$2</xm:f>
          </x14:formula1>
          <xm:sqref>J25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2"/>
  <sheetViews>
    <sheetView workbookViewId="0">
      <selection activeCell="A3" sqref="A3"/>
    </sheetView>
  </sheetViews>
  <sheetFormatPr defaultRowHeight="14.5" x14ac:dyDescent="0.35"/>
  <sheetData>
    <row r="1" spans="1:1" x14ac:dyDescent="0.35">
      <c r="A1" t="s">
        <v>17</v>
      </c>
    </row>
    <row r="2" spans="1:1" x14ac:dyDescent="0.35">
      <c r="A2" t="s">
        <v>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A4" sqref="A4:I4"/>
    </sheetView>
  </sheetViews>
  <sheetFormatPr defaultRowHeight="14.5" x14ac:dyDescent="0.35"/>
  <cols>
    <col min="1" max="1" width="8.54296875" customWidth="1"/>
    <col min="9" max="9" width="29.90625" customWidth="1"/>
  </cols>
  <sheetData>
    <row r="1" spans="1:9" x14ac:dyDescent="0.35">
      <c r="A1" s="72"/>
      <c r="B1" s="72"/>
      <c r="C1" s="72"/>
      <c r="D1" s="72"/>
      <c r="E1" s="72"/>
      <c r="F1" s="72"/>
      <c r="G1" s="72"/>
      <c r="H1" s="72"/>
      <c r="I1" s="72"/>
    </row>
    <row r="2" spans="1:9" ht="18.5" x14ac:dyDescent="0.45">
      <c r="A2" s="76" t="s">
        <v>19</v>
      </c>
      <c r="B2" s="76"/>
      <c r="C2" s="76"/>
      <c r="D2" s="76"/>
      <c r="E2" s="76"/>
      <c r="F2" s="76"/>
      <c r="G2" s="76"/>
      <c r="H2" s="76"/>
      <c r="I2" s="76"/>
    </row>
    <row r="3" spans="1:9" x14ac:dyDescent="0.35">
      <c r="A3" s="72"/>
      <c r="B3" s="72"/>
      <c r="C3" s="72"/>
      <c r="D3" s="72"/>
      <c r="E3" s="72"/>
      <c r="F3" s="72"/>
      <c r="G3" s="72"/>
      <c r="H3" s="72"/>
      <c r="I3" s="72"/>
    </row>
    <row r="4" spans="1:9" ht="42" customHeight="1" x14ac:dyDescent="0.35">
      <c r="A4" s="73" t="s">
        <v>20</v>
      </c>
      <c r="B4" s="73"/>
      <c r="C4" s="73"/>
      <c r="D4" s="73"/>
      <c r="E4" s="73"/>
      <c r="F4" s="73"/>
      <c r="G4" s="73"/>
      <c r="H4" s="73"/>
      <c r="I4" s="73"/>
    </row>
    <row r="5" spans="1:9" x14ac:dyDescent="0.35">
      <c r="A5" s="72"/>
      <c r="B5" s="72"/>
      <c r="C5" s="72"/>
      <c r="D5" s="72"/>
      <c r="E5" s="72"/>
      <c r="F5" s="72"/>
      <c r="G5" s="72"/>
      <c r="H5" s="72"/>
      <c r="I5" s="72"/>
    </row>
    <row r="6" spans="1:9" ht="16.5" customHeight="1" x14ac:dyDescent="0.35">
      <c r="A6" s="75" t="s">
        <v>21</v>
      </c>
      <c r="B6" s="75"/>
      <c r="C6" s="75"/>
      <c r="D6" s="75"/>
      <c r="E6" s="75"/>
      <c r="F6" s="75"/>
      <c r="G6" s="75"/>
      <c r="H6" s="75"/>
      <c r="I6" s="75"/>
    </row>
    <row r="7" spans="1:9" x14ac:dyDescent="0.35">
      <c r="A7" s="72"/>
      <c r="B7" s="72"/>
      <c r="C7" s="72"/>
      <c r="D7" s="72"/>
      <c r="E7" s="72"/>
      <c r="F7" s="72"/>
      <c r="G7" s="72"/>
      <c r="H7" s="72"/>
      <c r="I7" s="72"/>
    </row>
    <row r="8" spans="1:9" ht="43.5" customHeight="1" x14ac:dyDescent="0.35">
      <c r="A8" s="73" t="s">
        <v>22</v>
      </c>
      <c r="B8" s="73"/>
      <c r="C8" s="73"/>
      <c r="D8" s="73"/>
      <c r="E8" s="73"/>
      <c r="F8" s="73"/>
      <c r="G8" s="73"/>
      <c r="H8" s="73"/>
      <c r="I8" s="73"/>
    </row>
    <row r="9" spans="1:9" x14ac:dyDescent="0.35">
      <c r="A9" s="72"/>
      <c r="B9" s="72"/>
      <c r="C9" s="72"/>
      <c r="D9" s="72"/>
      <c r="E9" s="72"/>
      <c r="F9" s="72"/>
      <c r="G9" s="72"/>
      <c r="H9" s="72"/>
      <c r="I9" s="72"/>
    </row>
    <row r="10" spans="1:9" ht="141.75" customHeight="1" x14ac:dyDescent="0.35">
      <c r="A10" s="73" t="s">
        <v>23</v>
      </c>
      <c r="B10" s="73"/>
      <c r="C10" s="73"/>
      <c r="D10" s="73"/>
      <c r="E10" s="73"/>
      <c r="F10" s="73"/>
      <c r="G10" s="73"/>
      <c r="H10" s="73"/>
      <c r="I10" s="73"/>
    </row>
    <row r="11" spans="1:9" ht="162" customHeight="1" x14ac:dyDescent="0.35">
      <c r="A11" s="74" t="s">
        <v>24</v>
      </c>
      <c r="B11" s="74"/>
      <c r="C11" s="74"/>
      <c r="D11" s="74"/>
      <c r="E11" s="74"/>
      <c r="F11" s="74"/>
      <c r="G11" s="74"/>
      <c r="H11" s="74"/>
      <c r="I11" s="74"/>
    </row>
  </sheetData>
  <sheetProtection algorithmName="SHA-512" hashValue="oFh4Uzp7uugdP1rAmo8dGGmX6rPwG/pUj4G8rUG3Gx+OldIbW1JdgBZRbFWT783K94urRfoHrHHGO8Zz8laFpA==" saltValue="IGkMBohl9korviOlHqO0v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19221d4b-0f1e-481e-82bd-62a3fab203e6">
      <UserInfo>
        <DisplayName/>
        <AccountId xsi:nil="true"/>
        <AccountType/>
      </UserInfo>
    </SharedWithUsers>
  </documentManagement>
</p:properties>
</file>

<file path=customXml/itemProps1.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2.xml><?xml version="1.0" encoding="utf-8"?>
<ds:datastoreItem xmlns:ds="http://schemas.openxmlformats.org/officeDocument/2006/customXml" ds:itemID="{46440770-E0AE-43B1-AFA9-02E89AB45B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F5B572-B19D-463D-A2CF-65B60FF1BDD0}">
  <ds:schemaRefs>
    <ds:schemaRef ds:uri="8a43cbb5-00db-4d84-b9fa-69127a2986b6"/>
    <ds:schemaRef ds:uri="http://www.w3.org/XML/1998/namespace"/>
    <ds:schemaRef ds:uri="http://schemas.microsoft.com/office/2006/metadata/properties"/>
    <ds:schemaRef ds:uri="http://schemas.microsoft.com/office/2006/documentManagement/types"/>
    <ds:schemaRef ds:uri="http://purl.org/dc/dcmitype/"/>
    <ds:schemaRef ds:uri="19221d4b-0f1e-481e-82bd-62a3fab203e6"/>
    <ds:schemaRef ds:uri="http://schemas.microsoft.com/office/infopath/2007/PartnerControl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2022-03-22T12:12:16Z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Order">
    <vt:r8>380800</vt:r8>
  </property>
  <property fmtid="{D5CDD505-2E9C-101B-9397-08002B2CF9AE}" pid="8" name="_ExtendedDescription">
    <vt:lpwstr/>
  </property>
  <property fmtid="{D5CDD505-2E9C-101B-9397-08002B2CF9AE}" pid="9" name="TriggerFlowInfo">
    <vt:lpwstr/>
  </property>
</Properties>
</file>